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\\cgbgmsvfs03\SharedArea\GroupShared\Commercial\Vanya Gicheva\91-178-19 - rolki VG 31310\dokumentaciq\"/>
    </mc:Choice>
  </mc:AlternateContent>
  <xr:revisionPtr revIDLastSave="0" documentId="13_ncr:1_{429A53F0-D9A6-4768-B4A5-7ABF769B2D36}" xr6:coauthVersionLast="41" xr6:coauthVersionMax="41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1" r:id="rId1"/>
    <sheet name="Лот 1" sheetId="2" r:id="rId2"/>
    <sheet name="Лот 2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6" i="3" l="1"/>
  <c r="H15" i="3"/>
  <c r="H14" i="3"/>
  <c r="H13" i="3"/>
  <c r="H12" i="3"/>
  <c r="H11" i="3"/>
  <c r="H10" i="3"/>
  <c r="H9" i="3"/>
  <c r="H17" i="3" s="1"/>
  <c r="H15" i="2"/>
  <c r="H14" i="2"/>
  <c r="H13" i="2"/>
  <c r="H12" i="2"/>
  <c r="H11" i="2"/>
  <c r="H10" i="2"/>
  <c r="H9" i="2"/>
  <c r="H16" i="2" l="1"/>
  <c r="H15" i="1"/>
  <c r="H18" i="1" l="1"/>
  <c r="H19" i="1"/>
  <c r="H20" i="1"/>
  <c r="H21" i="1"/>
  <c r="H22" i="1"/>
  <c r="H23" i="1"/>
  <c r="H24" i="1"/>
  <c r="H25" i="1"/>
  <c r="H10" i="1"/>
  <c r="H11" i="1"/>
  <c r="H12" i="1"/>
  <c r="H13" i="1"/>
  <c r="H14" i="1"/>
  <c r="H9" i="1"/>
  <c r="H16" i="1" l="1"/>
  <c r="H26" i="1"/>
</calcChain>
</file>

<file path=xl/sharedStrings.xml><?xml version="1.0" encoding="utf-8"?>
<sst xmlns="http://schemas.openxmlformats.org/spreadsheetml/2006/main" count="136" uniqueCount="44">
  <si>
    <t>ST005309</t>
  </si>
  <si>
    <t>бр.</t>
  </si>
  <si>
    <t>ST001036</t>
  </si>
  <si>
    <t>ST001035</t>
  </si>
  <si>
    <t>ST001111</t>
  </si>
  <si>
    <t>ST007415</t>
  </si>
  <si>
    <t>Ролка за ГЛТ Ø159 х 600/лагери 6308, гирл. Ø15</t>
  </si>
  <si>
    <t>ST001105</t>
  </si>
  <si>
    <t>Ролка за ГЛТ Ø159 х 670/лагери 6308, гирл. Ø15</t>
  </si>
  <si>
    <t>BILL OF QUANTITY</t>
  </si>
  <si>
    <t>КОЛИЧЕСТВЕНА СМЕТКА</t>
  </si>
  <si>
    <t>№ поред</t>
  </si>
  <si>
    <t>Складов № SAP</t>
  </si>
  <si>
    <t>Складов № Q4</t>
  </si>
  <si>
    <t>Наименование</t>
  </si>
  <si>
    <t>Един. Цена, лв.</t>
  </si>
  <si>
    <t>Общо, лв.</t>
  </si>
  <si>
    <t>ОБЩО:</t>
  </si>
  <si>
    <t>ЛОТ 1</t>
  </si>
  <si>
    <t>ЛОТ 2</t>
  </si>
  <si>
    <r>
      <t>Ролка за ГЛТ Ø108/Ø63 х 750/ лагери 6204,</t>
    </r>
    <r>
      <rPr>
        <sz val="11"/>
        <color rgb="FF000000"/>
        <rFont val="Calibri"/>
        <family val="2"/>
        <charset val="204"/>
      </rPr>
      <t xml:space="preserve">   двугр. S14</t>
    </r>
  </si>
  <si>
    <t>Мярка</t>
  </si>
  <si>
    <t>Колич.</t>
  </si>
  <si>
    <t xml:space="preserve"> Delivery of rolls for belt conveyors in coal handling, ash lagoon and FGD - 2019</t>
  </si>
  <si>
    <t>Доставка на ролки за гумено-лентови транспортьори във ВС, СГИ и СОИ - 2019</t>
  </si>
  <si>
    <r>
      <t xml:space="preserve">Ролка за ГЛТ Ø159 х 1800/лагери 6308, </t>
    </r>
    <r>
      <rPr>
        <sz val="11"/>
        <color rgb="FF000000"/>
        <rFont val="Calibri"/>
        <family val="2"/>
        <charset val="204"/>
      </rPr>
      <t>двугр. S22</t>
    </r>
  </si>
  <si>
    <t>Ролка за ГЛТ Ø159 х 670/лагери 6308, двугр. S22</t>
  </si>
  <si>
    <t>Ролка за ГЛТ Ø159 х 2000/лагери 6308, двугр. S22</t>
  </si>
  <si>
    <t>Ролка за ГЛТ Ø159 х 600/лагери 6308, двугр. S22</t>
  </si>
  <si>
    <t>–</t>
  </si>
  <si>
    <t>Ролка за ГЛТ Ø250/ф159 х 600/лагери 6308, двугр. S22, изходящ d=36 mm</t>
  </si>
  <si>
    <t>ST006512</t>
  </si>
  <si>
    <r>
      <t>Ролка за ГЛТ Ø108 х 1150/лагери 6204,</t>
    </r>
    <r>
      <rPr>
        <sz val="11"/>
        <color rgb="FF000000"/>
        <rFont val="Calibri"/>
        <family val="2"/>
        <charset val="204"/>
      </rPr>
      <t xml:space="preserve">   двугр. S14</t>
    </r>
  </si>
  <si>
    <t>ST006513</t>
  </si>
  <si>
    <r>
      <t>Ролка за ГЛТ Ø108 х 380/лагери 6204,</t>
    </r>
    <r>
      <rPr>
        <sz val="11"/>
        <color rgb="FF000000"/>
        <rFont val="Calibri"/>
        <family val="2"/>
        <charset val="204"/>
      </rPr>
      <t xml:space="preserve">   двугр. S14</t>
    </r>
  </si>
  <si>
    <t>ST006515</t>
  </si>
  <si>
    <r>
      <t>Ролка за ГЛТ Ø133 х 250/ лагери 6204,</t>
    </r>
    <r>
      <rPr>
        <sz val="11"/>
        <color rgb="FF000000"/>
        <rFont val="Calibri"/>
        <family val="2"/>
        <charset val="204"/>
      </rPr>
      <t xml:space="preserve">   двугр. S14</t>
    </r>
  </si>
  <si>
    <t>ST006516</t>
  </si>
  <si>
    <t>ST006517</t>
  </si>
  <si>
    <r>
      <t>Ролка за ГЛТ Ø108/Ø63 х 250/ лагери 6204,</t>
    </r>
    <r>
      <rPr>
        <sz val="11"/>
        <color rgb="FF000000"/>
        <rFont val="Calibri"/>
        <family val="2"/>
        <charset val="204"/>
      </rPr>
      <t xml:space="preserve">   двугр. S14</t>
    </r>
  </si>
  <si>
    <r>
      <t>Ролка за ГЛТ Ø89 х 380/лагери 6204,</t>
    </r>
    <r>
      <rPr>
        <sz val="11"/>
        <color rgb="FF000000"/>
        <rFont val="Calibri"/>
        <family val="2"/>
        <charset val="204"/>
      </rPr>
      <t xml:space="preserve">   двугр. S14</t>
    </r>
  </si>
  <si>
    <r>
      <t>Ролка за ГЛТ Ø108 х 380/лагери 6305,</t>
    </r>
    <r>
      <rPr>
        <sz val="11"/>
        <color rgb="FF000000"/>
        <rFont val="Calibri"/>
        <family val="2"/>
        <charset val="204"/>
      </rPr>
      <t xml:space="preserve">   двугр. S18</t>
    </r>
  </si>
  <si>
    <r>
      <t>Ролка за ГЛТ Ø108 х 950/лагери 6204,</t>
    </r>
    <r>
      <rPr>
        <sz val="11"/>
        <color rgb="FF000000"/>
        <rFont val="Calibri"/>
        <family val="2"/>
        <charset val="204"/>
      </rPr>
      <t xml:space="preserve">   двугр. S14</t>
    </r>
  </si>
  <si>
    <t xml:space="preserve">Предлаганата от нас цена за изпълнение е: _____________ , словом /________________________________________/, лв., без ДДС.
Предложената от нас цена включва всички разходи по изпълнението на поръчката и е при условие на доставка DDP ТЕЦ КонтурГлобал Марица изток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</si>
</sst>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лв.&quot;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 applyAlignment="1" applyProtection="1">
      <alignment wrapText="1"/>
    </xf>
    <xf numFmtId="0" fontId="3" fillId="0" borderId="0" xfId="0" applyFont="1" applyAlignment="1" applyProtection="1">
      <alignment horizontal="center" vertical="center" wrapText="1"/>
    </xf>
    <xf numFmtId="0" fontId="3" fillId="0" borderId="0" xfId="0" applyFont="1" applyProtection="1"/>
    <xf numFmtId="0" fontId="3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center" vertical="center" wrapText="1"/>
    </xf>
    <xf numFmtId="0" fontId="0" fillId="0" borderId="0" xfId="0" applyAlignment="1" applyProtection="1">
      <alignment wrapText="1"/>
    </xf>
    <xf numFmtId="0" fontId="1" fillId="0" borderId="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0" fillId="0" borderId="0" xfId="0" applyAlignment="1" applyProtection="1"/>
    <xf numFmtId="0" fontId="0" fillId="0" borderId="0" xfId="0" applyProtection="1"/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right" vertical="center" wrapText="1"/>
    </xf>
    <xf numFmtId="0" fontId="0" fillId="0" borderId="6" xfId="0" applyBorder="1" applyProtection="1"/>
    <xf numFmtId="164" fontId="0" fillId="0" borderId="1" xfId="0" applyNumberFormat="1" applyBorder="1" applyProtection="1"/>
    <xf numFmtId="0" fontId="3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164" fontId="0" fillId="0" borderId="0" xfId="0" applyNumberFormat="1" applyBorder="1" applyAlignment="1" applyProtection="1">
      <alignment wrapText="1"/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164" fontId="0" fillId="0" borderId="0" xfId="0" applyNumberFormat="1" applyBorder="1" applyProtection="1"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164" fontId="0" fillId="0" borderId="1" xfId="0" applyNumberForma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wrapText="1"/>
    </xf>
    <xf numFmtId="0" fontId="3" fillId="0" borderId="0" xfId="0" applyFont="1" applyAlignment="1" applyProtection="1">
      <alignment horizontal="center" wrapText="1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390525</xdr:colOff>
      <xdr:row>2</xdr:row>
      <xdr:rowOff>171449</xdr:rowOff>
    </xdr:to>
    <xdr:pic>
      <xdr:nvPicPr>
        <xdr:cNvPr id="2" name="Picture 1" descr="ContourGlobal_E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504950" cy="704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390525</xdr:colOff>
      <xdr:row>3</xdr:row>
      <xdr:rowOff>133349</xdr:rowOff>
    </xdr:to>
    <xdr:pic>
      <xdr:nvPicPr>
        <xdr:cNvPr id="2" name="Picture 1" descr="ContourGlobal_ENG">
          <a:extLst>
            <a:ext uri="{FF2B5EF4-FFF2-40B4-BE49-F238E27FC236}">
              <a16:creationId xmlns:a16="http://schemas.microsoft.com/office/drawing/2014/main" id="{07F9CDCA-ECA4-49AE-BFF6-BC7CBA44B911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504950" cy="704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390525</xdr:colOff>
      <xdr:row>3</xdr:row>
      <xdr:rowOff>133349</xdr:rowOff>
    </xdr:to>
    <xdr:pic>
      <xdr:nvPicPr>
        <xdr:cNvPr id="2" name="Picture 1" descr="ContourGlobal_ENG">
          <a:extLst>
            <a:ext uri="{FF2B5EF4-FFF2-40B4-BE49-F238E27FC236}">
              <a16:creationId xmlns:a16="http://schemas.microsoft.com/office/drawing/2014/main" id="{862F1441-4852-4F7A-9477-9E3054D1227B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504950" cy="704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topLeftCell="A19" workbookViewId="0">
      <selection activeCell="D33" sqref="D33"/>
    </sheetView>
  </sheetViews>
  <sheetFormatPr defaultRowHeight="15" x14ac:dyDescent="0.25"/>
  <cols>
    <col min="1" max="1" width="6" style="10" customWidth="1"/>
    <col min="2" max="2" width="10.7109375" style="10" customWidth="1"/>
    <col min="3" max="3" width="9.5703125" style="10" customWidth="1"/>
    <col min="4" max="4" width="49.85546875" style="10" customWidth="1"/>
    <col min="5" max="5" width="8.42578125" style="10" customWidth="1"/>
    <col min="6" max="6" width="9.7109375" style="10" customWidth="1"/>
    <col min="7" max="7" width="11.85546875" style="18" customWidth="1"/>
    <col min="8" max="8" width="10.5703125" style="18" customWidth="1"/>
    <col min="9" max="9" width="9.42578125" style="18" customWidth="1"/>
    <col min="10" max="16384" width="9.140625" style="18"/>
  </cols>
  <sheetData>
    <row r="1" spans="1:10" s="3" customFormat="1" ht="27" customHeight="1" x14ac:dyDescent="0.25">
      <c r="A1" s="1"/>
      <c r="B1" s="1"/>
      <c r="C1" s="1"/>
      <c r="D1" s="2" t="s">
        <v>9</v>
      </c>
      <c r="E1" s="1"/>
      <c r="F1" s="1"/>
    </row>
    <row r="2" spans="1:10" s="3" customFormat="1" x14ac:dyDescent="0.25">
      <c r="A2" s="1"/>
      <c r="B2" s="41" t="s">
        <v>23</v>
      </c>
      <c r="C2" s="41"/>
      <c r="D2" s="41"/>
      <c r="E2" s="41"/>
      <c r="F2" s="41"/>
      <c r="G2" s="41"/>
    </row>
    <row r="3" spans="1:10" s="3" customFormat="1" x14ac:dyDescent="0.25">
      <c r="A3" s="1"/>
      <c r="B3" s="1"/>
      <c r="C3" s="1"/>
      <c r="D3" s="1"/>
      <c r="E3" s="1"/>
      <c r="F3" s="1"/>
    </row>
    <row r="4" spans="1:10" s="3" customFormat="1" x14ac:dyDescent="0.25">
      <c r="A4" s="1"/>
      <c r="B4" s="1"/>
      <c r="C4" s="1"/>
      <c r="D4" s="2" t="s">
        <v>10</v>
      </c>
      <c r="E4" s="1"/>
      <c r="F4" s="1"/>
    </row>
    <row r="5" spans="1:10" s="3" customFormat="1" ht="20.25" customHeight="1" x14ac:dyDescent="0.25">
      <c r="A5" s="1"/>
      <c r="B5" s="41" t="s">
        <v>24</v>
      </c>
      <c r="C5" s="41"/>
      <c r="D5" s="41"/>
      <c r="E5" s="41"/>
      <c r="F5" s="41"/>
      <c r="G5" s="41"/>
    </row>
    <row r="6" spans="1:10" s="3" customFormat="1" ht="9" customHeight="1" x14ac:dyDescent="0.25">
      <c r="A6" s="1"/>
      <c r="B6" s="4"/>
      <c r="C6" s="4"/>
      <c r="D6" s="4"/>
      <c r="E6" s="4"/>
      <c r="F6" s="4"/>
      <c r="G6" s="4"/>
    </row>
    <row r="7" spans="1:10" s="2" customFormat="1" ht="45" x14ac:dyDescent="0.25">
      <c r="A7" s="5" t="s">
        <v>11</v>
      </c>
      <c r="B7" s="5" t="s">
        <v>13</v>
      </c>
      <c r="C7" s="5" t="s">
        <v>12</v>
      </c>
      <c r="D7" s="5" t="s">
        <v>14</v>
      </c>
      <c r="E7" s="5" t="s">
        <v>21</v>
      </c>
      <c r="F7" s="5" t="s">
        <v>22</v>
      </c>
      <c r="G7" s="5" t="s">
        <v>15</v>
      </c>
      <c r="H7" s="5" t="s">
        <v>16</v>
      </c>
    </row>
    <row r="8" spans="1:10" s="2" customFormat="1" x14ac:dyDescent="0.25">
      <c r="A8" s="5"/>
      <c r="B8" s="6"/>
      <c r="C8" s="6"/>
      <c r="D8" s="6" t="s">
        <v>18</v>
      </c>
      <c r="E8" s="6"/>
      <c r="F8" s="6"/>
      <c r="G8" s="6"/>
      <c r="H8" s="5"/>
      <c r="I8" s="24"/>
      <c r="J8" s="24"/>
    </row>
    <row r="9" spans="1:10" s="10" customFormat="1" ht="18" customHeight="1" x14ac:dyDescent="0.25">
      <c r="A9" s="19">
        <v>1</v>
      </c>
      <c r="B9" s="35" t="s">
        <v>3</v>
      </c>
      <c r="C9" s="36">
        <v>2006907</v>
      </c>
      <c r="D9" s="37" t="s">
        <v>25</v>
      </c>
      <c r="E9" s="35" t="s">
        <v>1</v>
      </c>
      <c r="F9" s="36">
        <v>80</v>
      </c>
      <c r="G9" s="30"/>
      <c r="H9" s="9">
        <f>F9*G9</f>
        <v>0</v>
      </c>
      <c r="I9" s="25"/>
      <c r="J9" s="25"/>
    </row>
    <row r="10" spans="1:10" s="10" customFormat="1" ht="18" customHeight="1" x14ac:dyDescent="0.25">
      <c r="A10" s="19">
        <v>2</v>
      </c>
      <c r="B10" s="35" t="s">
        <v>2</v>
      </c>
      <c r="C10" s="35">
        <v>2006908</v>
      </c>
      <c r="D10" s="38" t="s">
        <v>26</v>
      </c>
      <c r="E10" s="35" t="s">
        <v>1</v>
      </c>
      <c r="F10" s="35">
        <v>15</v>
      </c>
      <c r="G10" s="30"/>
      <c r="H10" s="9">
        <f t="shared" ref="H10:H25" si="0">F10*G10</f>
        <v>0</v>
      </c>
      <c r="I10" s="25"/>
      <c r="J10" s="25"/>
    </row>
    <row r="11" spans="1:10" s="10" customFormat="1" ht="18" customHeight="1" x14ac:dyDescent="0.25">
      <c r="A11" s="19">
        <v>3</v>
      </c>
      <c r="B11" s="35" t="s">
        <v>7</v>
      </c>
      <c r="C11" s="36">
        <v>2006956</v>
      </c>
      <c r="D11" s="37" t="s">
        <v>8</v>
      </c>
      <c r="E11" s="35" t="s">
        <v>1</v>
      </c>
      <c r="F11" s="36">
        <v>450</v>
      </c>
      <c r="G11" s="31"/>
      <c r="H11" s="9">
        <f t="shared" si="0"/>
        <v>0</v>
      </c>
      <c r="I11" s="25"/>
      <c r="J11" s="25"/>
    </row>
    <row r="12" spans="1:10" s="10" customFormat="1" ht="18" customHeight="1" x14ac:dyDescent="0.25">
      <c r="A12" s="19">
        <v>4</v>
      </c>
      <c r="B12" s="35" t="s">
        <v>4</v>
      </c>
      <c r="C12" s="35">
        <v>2006961</v>
      </c>
      <c r="D12" s="38" t="s">
        <v>27</v>
      </c>
      <c r="E12" s="35" t="s">
        <v>1</v>
      </c>
      <c r="F12" s="35">
        <v>150</v>
      </c>
      <c r="G12" s="30"/>
      <c r="H12" s="9">
        <f t="shared" si="0"/>
        <v>0</v>
      </c>
      <c r="I12" s="25"/>
      <c r="J12" s="25"/>
    </row>
    <row r="13" spans="1:10" s="10" customFormat="1" ht="18" customHeight="1" x14ac:dyDescent="0.25">
      <c r="A13" s="19">
        <v>5</v>
      </c>
      <c r="B13" s="35" t="s">
        <v>0</v>
      </c>
      <c r="C13" s="35">
        <v>2007977</v>
      </c>
      <c r="D13" s="38" t="s">
        <v>28</v>
      </c>
      <c r="E13" s="35" t="s">
        <v>1</v>
      </c>
      <c r="F13" s="35">
        <v>700</v>
      </c>
      <c r="G13" s="31"/>
      <c r="H13" s="9">
        <f t="shared" si="0"/>
        <v>0</v>
      </c>
      <c r="I13" s="25"/>
      <c r="J13" s="25"/>
    </row>
    <row r="14" spans="1:10" s="10" customFormat="1" ht="18" customHeight="1" x14ac:dyDescent="0.25">
      <c r="A14" s="19">
        <v>6</v>
      </c>
      <c r="B14" s="35" t="s">
        <v>5</v>
      </c>
      <c r="C14" s="36">
        <v>2016120</v>
      </c>
      <c r="D14" s="37" t="s">
        <v>6</v>
      </c>
      <c r="E14" s="35" t="s">
        <v>1</v>
      </c>
      <c r="F14" s="36">
        <v>150</v>
      </c>
      <c r="G14" s="31"/>
      <c r="H14" s="9">
        <f t="shared" si="0"/>
        <v>0</v>
      </c>
      <c r="I14" s="25"/>
      <c r="J14" s="25"/>
    </row>
    <row r="15" spans="1:10" s="10" customFormat="1" ht="28.5" customHeight="1" x14ac:dyDescent="0.25">
      <c r="A15" s="19">
        <v>7</v>
      </c>
      <c r="B15" s="35" t="s">
        <v>29</v>
      </c>
      <c r="C15" s="36">
        <v>2042045</v>
      </c>
      <c r="D15" s="38" t="s">
        <v>30</v>
      </c>
      <c r="E15" s="35" t="s">
        <v>1</v>
      </c>
      <c r="F15" s="36">
        <v>100</v>
      </c>
      <c r="G15" s="31"/>
      <c r="H15" s="9">
        <f t="shared" si="0"/>
        <v>0</v>
      </c>
      <c r="I15" s="26"/>
      <c r="J15" s="25"/>
    </row>
    <row r="16" spans="1:10" s="10" customFormat="1" ht="18" customHeight="1" x14ac:dyDescent="0.25">
      <c r="A16" s="11"/>
      <c r="B16" s="32"/>
      <c r="C16" s="33"/>
      <c r="D16" s="34"/>
      <c r="E16" s="32"/>
      <c r="F16" s="13"/>
      <c r="G16" s="14"/>
      <c r="H16" s="39">
        <f>SUM(H9:H15)</f>
        <v>0</v>
      </c>
      <c r="I16" s="26"/>
      <c r="J16" s="25"/>
    </row>
    <row r="17" spans="1:10" s="10" customFormat="1" ht="18" customHeight="1" x14ac:dyDescent="0.25">
      <c r="A17" s="11"/>
      <c r="B17" s="12"/>
      <c r="C17" s="11"/>
      <c r="D17" s="15" t="s">
        <v>19</v>
      </c>
      <c r="E17" s="12"/>
      <c r="F17" s="16"/>
      <c r="G17" s="16"/>
      <c r="H17" s="14"/>
      <c r="I17" s="26"/>
      <c r="J17" s="25"/>
    </row>
    <row r="18" spans="1:10" s="17" customFormat="1" ht="18" customHeight="1" x14ac:dyDescent="0.25">
      <c r="A18" s="19">
        <v>1</v>
      </c>
      <c r="B18" s="35" t="s">
        <v>31</v>
      </c>
      <c r="C18" s="36">
        <v>2008466</v>
      </c>
      <c r="D18" s="37" t="s">
        <v>32</v>
      </c>
      <c r="E18" s="35" t="s">
        <v>1</v>
      </c>
      <c r="F18" s="36">
        <v>30</v>
      </c>
      <c r="G18" s="31"/>
      <c r="H18" s="9">
        <f t="shared" si="0"/>
        <v>0</v>
      </c>
      <c r="I18" s="27"/>
      <c r="J18" s="27"/>
    </row>
    <row r="19" spans="1:10" s="17" customFormat="1" ht="18" customHeight="1" x14ac:dyDescent="0.25">
      <c r="A19" s="20">
        <v>2</v>
      </c>
      <c r="B19" s="35" t="s">
        <v>33</v>
      </c>
      <c r="C19" s="36">
        <v>2008467</v>
      </c>
      <c r="D19" s="37" t="s">
        <v>34</v>
      </c>
      <c r="E19" s="35" t="s">
        <v>1</v>
      </c>
      <c r="F19" s="36">
        <v>60</v>
      </c>
      <c r="G19" s="31"/>
      <c r="H19" s="9">
        <f t="shared" si="0"/>
        <v>0</v>
      </c>
      <c r="I19" s="27"/>
      <c r="J19" s="27"/>
    </row>
    <row r="20" spans="1:10" ht="18" customHeight="1" x14ac:dyDescent="0.25">
      <c r="A20" s="19">
        <v>3</v>
      </c>
      <c r="B20" s="35" t="s">
        <v>35</v>
      </c>
      <c r="C20" s="36">
        <v>2008469</v>
      </c>
      <c r="D20" s="37" t="s">
        <v>36</v>
      </c>
      <c r="E20" s="35" t="s">
        <v>1</v>
      </c>
      <c r="F20" s="36">
        <v>20</v>
      </c>
      <c r="G20" s="31"/>
      <c r="H20" s="9">
        <f t="shared" si="0"/>
        <v>0</v>
      </c>
      <c r="I20" s="28"/>
      <c r="J20" s="28"/>
    </row>
    <row r="21" spans="1:10" ht="18" customHeight="1" x14ac:dyDescent="0.25">
      <c r="A21" s="20">
        <v>4</v>
      </c>
      <c r="B21" s="35" t="s">
        <v>37</v>
      </c>
      <c r="C21" s="36">
        <v>2008470</v>
      </c>
      <c r="D21" s="37" t="s">
        <v>20</v>
      </c>
      <c r="E21" s="35" t="s">
        <v>1</v>
      </c>
      <c r="F21" s="36">
        <v>80</v>
      </c>
      <c r="G21" s="30"/>
      <c r="H21" s="9">
        <f t="shared" si="0"/>
        <v>0</v>
      </c>
      <c r="I21" s="28"/>
      <c r="J21" s="28"/>
    </row>
    <row r="22" spans="1:10" ht="18" customHeight="1" x14ac:dyDescent="0.25">
      <c r="A22" s="19">
        <v>5</v>
      </c>
      <c r="B22" s="35" t="s">
        <v>38</v>
      </c>
      <c r="C22" s="36">
        <v>2008471</v>
      </c>
      <c r="D22" s="37" t="s">
        <v>39</v>
      </c>
      <c r="E22" s="35" t="s">
        <v>1</v>
      </c>
      <c r="F22" s="36">
        <v>35</v>
      </c>
      <c r="G22" s="30"/>
      <c r="H22" s="9">
        <f t="shared" si="0"/>
        <v>0</v>
      </c>
      <c r="I22" s="28"/>
      <c r="J22" s="28"/>
    </row>
    <row r="23" spans="1:10" ht="18" customHeight="1" x14ac:dyDescent="0.25">
      <c r="A23" s="20">
        <v>6</v>
      </c>
      <c r="B23" s="35" t="s">
        <v>29</v>
      </c>
      <c r="C23" s="36">
        <v>2035325</v>
      </c>
      <c r="D23" s="37" t="s">
        <v>40</v>
      </c>
      <c r="E23" s="35" t="s">
        <v>1</v>
      </c>
      <c r="F23" s="36">
        <v>10</v>
      </c>
      <c r="G23" s="31"/>
      <c r="H23" s="9">
        <f t="shared" si="0"/>
        <v>0</v>
      </c>
      <c r="I23" s="28"/>
      <c r="J23" s="28"/>
    </row>
    <row r="24" spans="1:10" ht="18" customHeight="1" x14ac:dyDescent="0.25">
      <c r="A24" s="19">
        <v>7</v>
      </c>
      <c r="B24" s="35" t="s">
        <v>29</v>
      </c>
      <c r="C24" s="36">
        <v>2035326</v>
      </c>
      <c r="D24" s="37" t="s">
        <v>41</v>
      </c>
      <c r="E24" s="35" t="s">
        <v>1</v>
      </c>
      <c r="F24" s="36">
        <v>50</v>
      </c>
      <c r="G24" s="30"/>
      <c r="H24" s="9">
        <f t="shared" si="0"/>
        <v>0</v>
      </c>
      <c r="I24" s="28"/>
      <c r="J24" s="28"/>
    </row>
    <row r="25" spans="1:10" ht="18" customHeight="1" x14ac:dyDescent="0.25">
      <c r="A25" s="20">
        <v>8</v>
      </c>
      <c r="B25" s="35" t="s">
        <v>29</v>
      </c>
      <c r="C25" s="36">
        <v>2054327</v>
      </c>
      <c r="D25" s="37" t="s">
        <v>42</v>
      </c>
      <c r="E25" s="35" t="s">
        <v>1</v>
      </c>
      <c r="F25" s="36">
        <v>80</v>
      </c>
      <c r="G25" s="31"/>
      <c r="H25" s="9">
        <f t="shared" si="0"/>
        <v>0</v>
      </c>
      <c r="I25" s="28"/>
      <c r="J25" s="28"/>
    </row>
    <row r="26" spans="1:10" ht="18" customHeight="1" x14ac:dyDescent="0.25">
      <c r="A26" s="7"/>
      <c r="B26" s="8"/>
      <c r="C26" s="7"/>
      <c r="D26" s="21" t="s">
        <v>17</v>
      </c>
      <c r="E26" s="8"/>
      <c r="F26" s="7"/>
      <c r="G26" s="22"/>
      <c r="H26" s="23">
        <f>SUM(H18:H25)</f>
        <v>0</v>
      </c>
      <c r="I26" s="29"/>
      <c r="J26" s="28"/>
    </row>
    <row r="28" spans="1:10" ht="111" customHeight="1" x14ac:dyDescent="0.25">
      <c r="A28" s="42" t="s">
        <v>43</v>
      </c>
      <c r="B28" s="42"/>
      <c r="C28" s="42"/>
      <c r="D28" s="42"/>
      <c r="E28" s="42"/>
      <c r="F28" s="42"/>
      <c r="G28" s="42"/>
      <c r="H28" s="42"/>
    </row>
  </sheetData>
  <sheetProtection selectLockedCells="1"/>
  <mergeCells count="3">
    <mergeCell ref="B5:G5"/>
    <mergeCell ref="B2:G2"/>
    <mergeCell ref="A28:H28"/>
  </mergeCells>
  <pageMargins left="0.70866141732283472" right="0.31496062992125984" top="0.55118110236220474" bottom="0.55118110236220474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53557-71C6-4CCC-B73D-9EA507CCE157}">
  <dimension ref="A1:J19"/>
  <sheetViews>
    <sheetView tabSelected="1" workbookViewId="0">
      <selection activeCell="L19" sqref="K19:L19"/>
    </sheetView>
  </sheetViews>
  <sheetFormatPr defaultRowHeight="15" x14ac:dyDescent="0.25"/>
  <cols>
    <col min="1" max="1" width="6" style="10" customWidth="1"/>
    <col min="2" max="2" width="10.7109375" style="10" customWidth="1"/>
    <col min="3" max="3" width="9.5703125" style="10" customWidth="1"/>
    <col min="4" max="4" width="49.85546875" style="10" customWidth="1"/>
    <col min="5" max="5" width="8.42578125" style="10" customWidth="1"/>
    <col min="6" max="6" width="9.7109375" style="10" customWidth="1"/>
    <col min="7" max="7" width="11.85546875" style="18" customWidth="1"/>
    <col min="8" max="8" width="10.5703125" style="18" customWidth="1"/>
    <col min="9" max="9" width="9.42578125" style="18" customWidth="1"/>
    <col min="10" max="16384" width="9.140625" style="18"/>
  </cols>
  <sheetData>
    <row r="1" spans="1:10" s="3" customFormat="1" ht="27" customHeight="1" x14ac:dyDescent="0.25">
      <c r="A1" s="1"/>
      <c r="B1" s="1"/>
      <c r="C1" s="1"/>
      <c r="D1" s="2" t="s">
        <v>9</v>
      </c>
      <c r="E1" s="1"/>
      <c r="F1" s="1"/>
    </row>
    <row r="2" spans="1:10" s="3" customFormat="1" x14ac:dyDescent="0.25">
      <c r="A2" s="1"/>
      <c r="B2" s="41" t="s">
        <v>23</v>
      </c>
      <c r="C2" s="41"/>
      <c r="D2" s="41"/>
      <c r="E2" s="41"/>
      <c r="F2" s="41"/>
      <c r="G2" s="41"/>
    </row>
    <row r="3" spans="1:10" s="3" customFormat="1" x14ac:dyDescent="0.25">
      <c r="A3" s="1"/>
      <c r="B3" s="1"/>
      <c r="C3" s="1"/>
      <c r="D3" s="1"/>
      <c r="E3" s="1"/>
      <c r="F3" s="1"/>
    </row>
    <row r="4" spans="1:10" s="3" customFormat="1" x14ac:dyDescent="0.25">
      <c r="A4" s="1"/>
      <c r="B4" s="1"/>
      <c r="C4" s="1"/>
      <c r="D4" s="2" t="s">
        <v>10</v>
      </c>
      <c r="E4" s="1"/>
      <c r="F4" s="1"/>
    </row>
    <row r="5" spans="1:10" s="3" customFormat="1" ht="20.25" customHeight="1" x14ac:dyDescent="0.25">
      <c r="A5" s="1"/>
      <c r="B5" s="41" t="s">
        <v>24</v>
      </c>
      <c r="C5" s="41"/>
      <c r="D5" s="41"/>
      <c r="E5" s="41"/>
      <c r="F5" s="41"/>
      <c r="G5" s="41"/>
    </row>
    <row r="6" spans="1:10" s="3" customFormat="1" ht="9" customHeight="1" x14ac:dyDescent="0.25">
      <c r="A6" s="1"/>
      <c r="B6" s="40"/>
      <c r="C6" s="40"/>
      <c r="D6" s="40"/>
      <c r="E6" s="40"/>
      <c r="F6" s="40"/>
      <c r="G6" s="40"/>
    </row>
    <row r="7" spans="1:10" s="2" customFormat="1" ht="45" x14ac:dyDescent="0.25">
      <c r="A7" s="5" t="s">
        <v>11</v>
      </c>
      <c r="B7" s="5" t="s">
        <v>13</v>
      </c>
      <c r="C7" s="5" t="s">
        <v>12</v>
      </c>
      <c r="D7" s="5" t="s">
        <v>14</v>
      </c>
      <c r="E7" s="5" t="s">
        <v>21</v>
      </c>
      <c r="F7" s="5" t="s">
        <v>22</v>
      </c>
      <c r="G7" s="5" t="s">
        <v>15</v>
      </c>
      <c r="H7" s="5" t="s">
        <v>16</v>
      </c>
    </row>
    <row r="8" spans="1:10" s="2" customFormat="1" x14ac:dyDescent="0.25">
      <c r="A8" s="5"/>
      <c r="B8" s="6"/>
      <c r="C8" s="6"/>
      <c r="D8" s="6" t="s">
        <v>18</v>
      </c>
      <c r="E8" s="6"/>
      <c r="F8" s="6"/>
      <c r="G8" s="6"/>
      <c r="H8" s="5"/>
      <c r="I8" s="24"/>
      <c r="J8" s="24"/>
    </row>
    <row r="9" spans="1:10" s="10" customFormat="1" ht="18" customHeight="1" x14ac:dyDescent="0.25">
      <c r="A9" s="19">
        <v>1</v>
      </c>
      <c r="B9" s="35" t="s">
        <v>3</v>
      </c>
      <c r="C9" s="36">
        <v>2006907</v>
      </c>
      <c r="D9" s="37" t="s">
        <v>25</v>
      </c>
      <c r="E9" s="35" t="s">
        <v>1</v>
      </c>
      <c r="F9" s="36">
        <v>80</v>
      </c>
      <c r="G9" s="30"/>
      <c r="H9" s="9">
        <f>F9*G9</f>
        <v>0</v>
      </c>
      <c r="I9" s="25"/>
      <c r="J9" s="25"/>
    </row>
    <row r="10" spans="1:10" s="10" customFormat="1" ht="18" customHeight="1" x14ac:dyDescent="0.25">
      <c r="A10" s="19">
        <v>2</v>
      </c>
      <c r="B10" s="35" t="s">
        <v>2</v>
      </c>
      <c r="C10" s="35">
        <v>2006908</v>
      </c>
      <c r="D10" s="38" t="s">
        <v>26</v>
      </c>
      <c r="E10" s="35" t="s">
        <v>1</v>
      </c>
      <c r="F10" s="35">
        <v>15</v>
      </c>
      <c r="G10" s="30"/>
      <c r="H10" s="9">
        <f t="shared" ref="H10:H15" si="0">F10*G10</f>
        <v>0</v>
      </c>
      <c r="I10" s="25"/>
      <c r="J10" s="25"/>
    </row>
    <row r="11" spans="1:10" s="10" customFormat="1" ht="18" customHeight="1" x14ac:dyDescent="0.25">
      <c r="A11" s="19">
        <v>3</v>
      </c>
      <c r="B11" s="35" t="s">
        <v>7</v>
      </c>
      <c r="C11" s="36">
        <v>2006956</v>
      </c>
      <c r="D11" s="37" t="s">
        <v>8</v>
      </c>
      <c r="E11" s="35" t="s">
        <v>1</v>
      </c>
      <c r="F11" s="36">
        <v>450</v>
      </c>
      <c r="G11" s="31"/>
      <c r="H11" s="9">
        <f t="shared" si="0"/>
        <v>0</v>
      </c>
      <c r="I11" s="25"/>
      <c r="J11" s="25"/>
    </row>
    <row r="12" spans="1:10" s="10" customFormat="1" ht="18" customHeight="1" x14ac:dyDescent="0.25">
      <c r="A12" s="19">
        <v>4</v>
      </c>
      <c r="B12" s="35" t="s">
        <v>4</v>
      </c>
      <c r="C12" s="35">
        <v>2006961</v>
      </c>
      <c r="D12" s="38" t="s">
        <v>27</v>
      </c>
      <c r="E12" s="35" t="s">
        <v>1</v>
      </c>
      <c r="F12" s="35">
        <v>150</v>
      </c>
      <c r="G12" s="30"/>
      <c r="H12" s="9">
        <f t="shared" si="0"/>
        <v>0</v>
      </c>
      <c r="I12" s="25"/>
      <c r="J12" s="25"/>
    </row>
    <row r="13" spans="1:10" s="10" customFormat="1" ht="18" customHeight="1" x14ac:dyDescent="0.25">
      <c r="A13" s="19">
        <v>5</v>
      </c>
      <c r="B13" s="35" t="s">
        <v>0</v>
      </c>
      <c r="C13" s="35">
        <v>2007977</v>
      </c>
      <c r="D13" s="38" t="s">
        <v>28</v>
      </c>
      <c r="E13" s="35" t="s">
        <v>1</v>
      </c>
      <c r="F13" s="35">
        <v>700</v>
      </c>
      <c r="G13" s="31"/>
      <c r="H13" s="9">
        <f t="shared" si="0"/>
        <v>0</v>
      </c>
      <c r="I13" s="25"/>
      <c r="J13" s="25"/>
    </row>
    <row r="14" spans="1:10" s="10" customFormat="1" ht="18" customHeight="1" x14ac:dyDescent="0.25">
      <c r="A14" s="19">
        <v>6</v>
      </c>
      <c r="B14" s="35" t="s">
        <v>5</v>
      </c>
      <c r="C14" s="36">
        <v>2016120</v>
      </c>
      <c r="D14" s="37" t="s">
        <v>6</v>
      </c>
      <c r="E14" s="35" t="s">
        <v>1</v>
      </c>
      <c r="F14" s="36">
        <v>150</v>
      </c>
      <c r="G14" s="31"/>
      <c r="H14" s="9">
        <f t="shared" si="0"/>
        <v>0</v>
      </c>
      <c r="I14" s="25"/>
      <c r="J14" s="25"/>
    </row>
    <row r="15" spans="1:10" s="10" customFormat="1" ht="28.5" customHeight="1" x14ac:dyDescent="0.25">
      <c r="A15" s="19">
        <v>7</v>
      </c>
      <c r="B15" s="35" t="s">
        <v>29</v>
      </c>
      <c r="C15" s="36">
        <v>2042045</v>
      </c>
      <c r="D15" s="38" t="s">
        <v>30</v>
      </c>
      <c r="E15" s="35" t="s">
        <v>1</v>
      </c>
      <c r="F15" s="36">
        <v>100</v>
      </c>
      <c r="G15" s="31"/>
      <c r="H15" s="9">
        <f t="shared" si="0"/>
        <v>0</v>
      </c>
      <c r="I15" s="26"/>
      <c r="J15" s="25"/>
    </row>
    <row r="16" spans="1:10" s="10" customFormat="1" ht="18" customHeight="1" x14ac:dyDescent="0.25">
      <c r="A16" s="7"/>
      <c r="B16" s="8"/>
      <c r="C16" s="7"/>
      <c r="D16" s="21" t="s">
        <v>17</v>
      </c>
      <c r="E16" s="8"/>
      <c r="F16" s="14"/>
      <c r="G16" s="14"/>
      <c r="H16" s="39">
        <f>SUM(H9:H15)</f>
        <v>0</v>
      </c>
      <c r="I16" s="26"/>
      <c r="J16" s="25"/>
    </row>
    <row r="19" spans="1:8" ht="111" customHeight="1" x14ac:dyDescent="0.25">
      <c r="A19" s="42" t="s">
        <v>43</v>
      </c>
      <c r="B19" s="42"/>
      <c r="C19" s="42"/>
      <c r="D19" s="42"/>
      <c r="E19" s="42"/>
      <c r="F19" s="42"/>
      <c r="G19" s="42"/>
      <c r="H19" s="42"/>
    </row>
  </sheetData>
  <sheetProtection selectLockedCells="1"/>
  <mergeCells count="3">
    <mergeCell ref="B2:G2"/>
    <mergeCell ref="B5:G5"/>
    <mergeCell ref="A19:H19"/>
  </mergeCells>
  <pageMargins left="0.7" right="0.7" top="0.75" bottom="0.75" header="0.3" footer="0.3"/>
  <pageSetup paperSize="9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80FA2-C40C-4F52-87F3-A1916585D5F8}">
  <dimension ref="A1:J20"/>
  <sheetViews>
    <sheetView zoomScaleNormal="100" workbookViewId="0">
      <selection activeCell="I14" sqref="I14"/>
    </sheetView>
  </sheetViews>
  <sheetFormatPr defaultRowHeight="15" x14ac:dyDescent="0.25"/>
  <cols>
    <col min="1" max="1" width="6" style="10" customWidth="1"/>
    <col min="2" max="2" width="10.7109375" style="10" customWidth="1"/>
    <col min="3" max="3" width="9.5703125" style="10" customWidth="1"/>
    <col min="4" max="4" width="49.85546875" style="10" customWidth="1"/>
    <col min="5" max="5" width="8.42578125" style="10" customWidth="1"/>
    <col min="6" max="6" width="9.7109375" style="10" customWidth="1"/>
    <col min="7" max="7" width="11.85546875" style="18" customWidth="1"/>
    <col min="8" max="8" width="10.5703125" style="18" customWidth="1"/>
    <col min="9" max="9" width="9.42578125" style="18" customWidth="1"/>
    <col min="10" max="16384" width="9.140625" style="18"/>
  </cols>
  <sheetData>
    <row r="1" spans="1:10" s="3" customFormat="1" ht="27" customHeight="1" x14ac:dyDescent="0.25">
      <c r="A1" s="1"/>
      <c r="B1" s="1"/>
      <c r="C1" s="1"/>
      <c r="D1" s="2" t="s">
        <v>9</v>
      </c>
      <c r="E1" s="1"/>
      <c r="F1" s="1"/>
    </row>
    <row r="2" spans="1:10" s="3" customFormat="1" x14ac:dyDescent="0.25">
      <c r="A2" s="1"/>
      <c r="B2" s="41" t="s">
        <v>23</v>
      </c>
      <c r="C2" s="41"/>
      <c r="D2" s="41"/>
      <c r="E2" s="41"/>
      <c r="F2" s="41"/>
      <c r="G2" s="41"/>
    </row>
    <row r="3" spans="1:10" s="3" customFormat="1" x14ac:dyDescent="0.25">
      <c r="A3" s="1"/>
      <c r="B3" s="1"/>
      <c r="C3" s="1"/>
      <c r="D3" s="1"/>
      <c r="E3" s="1"/>
      <c r="F3" s="1"/>
    </row>
    <row r="4" spans="1:10" s="3" customFormat="1" x14ac:dyDescent="0.25">
      <c r="A4" s="1"/>
      <c r="B4" s="1"/>
      <c r="C4" s="1"/>
      <c r="D4" s="2" t="s">
        <v>10</v>
      </c>
      <c r="E4" s="1"/>
      <c r="F4" s="1"/>
    </row>
    <row r="5" spans="1:10" s="3" customFormat="1" ht="20.25" customHeight="1" x14ac:dyDescent="0.25">
      <c r="A5" s="1"/>
      <c r="B5" s="41" t="s">
        <v>24</v>
      </c>
      <c r="C5" s="41"/>
      <c r="D5" s="41"/>
      <c r="E5" s="41"/>
      <c r="F5" s="41"/>
      <c r="G5" s="41"/>
    </row>
    <row r="6" spans="1:10" s="3" customFormat="1" ht="9" customHeight="1" x14ac:dyDescent="0.25">
      <c r="A6" s="1"/>
      <c r="B6" s="40"/>
      <c r="C6" s="40"/>
      <c r="D6" s="40"/>
      <c r="E6" s="40"/>
      <c r="F6" s="40"/>
      <c r="G6" s="40"/>
    </row>
    <row r="7" spans="1:10" s="2" customFormat="1" ht="45" x14ac:dyDescent="0.25">
      <c r="A7" s="5" t="s">
        <v>11</v>
      </c>
      <c r="B7" s="5" t="s">
        <v>13</v>
      </c>
      <c r="C7" s="5" t="s">
        <v>12</v>
      </c>
      <c r="D7" s="5" t="s">
        <v>14</v>
      </c>
      <c r="E7" s="5" t="s">
        <v>21</v>
      </c>
      <c r="F7" s="5" t="s">
        <v>22</v>
      </c>
      <c r="G7" s="5" t="s">
        <v>15</v>
      </c>
      <c r="H7" s="5" t="s">
        <v>16</v>
      </c>
    </row>
    <row r="8" spans="1:10" s="10" customFormat="1" ht="18" customHeight="1" x14ac:dyDescent="0.25">
      <c r="A8" s="11"/>
      <c r="B8" s="12"/>
      <c r="C8" s="11"/>
      <c r="D8" s="15" t="s">
        <v>19</v>
      </c>
      <c r="E8" s="12"/>
      <c r="F8" s="16"/>
      <c r="G8" s="16"/>
      <c r="H8" s="14"/>
      <c r="I8" s="26"/>
      <c r="J8" s="25"/>
    </row>
    <row r="9" spans="1:10" s="17" customFormat="1" ht="18" customHeight="1" x14ac:dyDescent="0.25">
      <c r="A9" s="19">
        <v>1</v>
      </c>
      <c r="B9" s="35" t="s">
        <v>31</v>
      </c>
      <c r="C9" s="36">
        <v>2008466</v>
      </c>
      <c r="D9" s="37" t="s">
        <v>32</v>
      </c>
      <c r="E9" s="35" t="s">
        <v>1</v>
      </c>
      <c r="F9" s="36">
        <v>30</v>
      </c>
      <c r="G9" s="31"/>
      <c r="H9" s="9">
        <f t="shared" ref="H9:H16" si="0">F9*G9</f>
        <v>0</v>
      </c>
      <c r="I9" s="27"/>
      <c r="J9" s="27"/>
    </row>
    <row r="10" spans="1:10" s="17" customFormat="1" ht="18" customHeight="1" x14ac:dyDescent="0.25">
      <c r="A10" s="20">
        <v>2</v>
      </c>
      <c r="B10" s="35" t="s">
        <v>33</v>
      </c>
      <c r="C10" s="36">
        <v>2008467</v>
      </c>
      <c r="D10" s="37" t="s">
        <v>34</v>
      </c>
      <c r="E10" s="35" t="s">
        <v>1</v>
      </c>
      <c r="F10" s="36">
        <v>60</v>
      </c>
      <c r="G10" s="31"/>
      <c r="H10" s="9">
        <f t="shared" si="0"/>
        <v>0</v>
      </c>
      <c r="I10" s="27"/>
      <c r="J10" s="27"/>
    </row>
    <row r="11" spans="1:10" ht="18" customHeight="1" x14ac:dyDescent="0.25">
      <c r="A11" s="19">
        <v>3</v>
      </c>
      <c r="B11" s="35" t="s">
        <v>35</v>
      </c>
      <c r="C11" s="36">
        <v>2008469</v>
      </c>
      <c r="D11" s="37" t="s">
        <v>36</v>
      </c>
      <c r="E11" s="35" t="s">
        <v>1</v>
      </c>
      <c r="F11" s="36">
        <v>20</v>
      </c>
      <c r="G11" s="31"/>
      <c r="H11" s="9">
        <f t="shared" si="0"/>
        <v>0</v>
      </c>
      <c r="I11" s="28"/>
      <c r="J11" s="28"/>
    </row>
    <row r="12" spans="1:10" ht="18" customHeight="1" x14ac:dyDescent="0.25">
      <c r="A12" s="20">
        <v>4</v>
      </c>
      <c r="B12" s="35" t="s">
        <v>37</v>
      </c>
      <c r="C12" s="36">
        <v>2008470</v>
      </c>
      <c r="D12" s="37" t="s">
        <v>20</v>
      </c>
      <c r="E12" s="35" t="s">
        <v>1</v>
      </c>
      <c r="F12" s="36">
        <v>80</v>
      </c>
      <c r="G12" s="30"/>
      <c r="H12" s="9">
        <f t="shared" si="0"/>
        <v>0</v>
      </c>
      <c r="I12" s="28"/>
      <c r="J12" s="28"/>
    </row>
    <row r="13" spans="1:10" ht="18" customHeight="1" x14ac:dyDescent="0.25">
      <c r="A13" s="19">
        <v>5</v>
      </c>
      <c r="B13" s="35" t="s">
        <v>38</v>
      </c>
      <c r="C13" s="36">
        <v>2008471</v>
      </c>
      <c r="D13" s="37" t="s">
        <v>39</v>
      </c>
      <c r="E13" s="35" t="s">
        <v>1</v>
      </c>
      <c r="F13" s="36">
        <v>35</v>
      </c>
      <c r="G13" s="30"/>
      <c r="H13" s="9">
        <f t="shared" si="0"/>
        <v>0</v>
      </c>
      <c r="I13" s="28"/>
      <c r="J13" s="28"/>
    </row>
    <row r="14" spans="1:10" ht="18" customHeight="1" x14ac:dyDescent="0.25">
      <c r="A14" s="20">
        <v>6</v>
      </c>
      <c r="B14" s="35" t="s">
        <v>29</v>
      </c>
      <c r="C14" s="36">
        <v>2035325</v>
      </c>
      <c r="D14" s="37" t="s">
        <v>40</v>
      </c>
      <c r="E14" s="35" t="s">
        <v>1</v>
      </c>
      <c r="F14" s="36">
        <v>10</v>
      </c>
      <c r="G14" s="31"/>
      <c r="H14" s="9">
        <f t="shared" si="0"/>
        <v>0</v>
      </c>
      <c r="I14" s="28"/>
      <c r="J14" s="28"/>
    </row>
    <row r="15" spans="1:10" ht="18" customHeight="1" x14ac:dyDescent="0.25">
      <c r="A15" s="19">
        <v>7</v>
      </c>
      <c r="B15" s="35" t="s">
        <v>29</v>
      </c>
      <c r="C15" s="36">
        <v>2035326</v>
      </c>
      <c r="D15" s="37" t="s">
        <v>41</v>
      </c>
      <c r="E15" s="35" t="s">
        <v>1</v>
      </c>
      <c r="F15" s="36">
        <v>50</v>
      </c>
      <c r="G15" s="30"/>
      <c r="H15" s="9">
        <f t="shared" si="0"/>
        <v>0</v>
      </c>
      <c r="I15" s="28"/>
      <c r="J15" s="28"/>
    </row>
    <row r="16" spans="1:10" ht="18" customHeight="1" x14ac:dyDescent="0.25">
      <c r="A16" s="20">
        <v>8</v>
      </c>
      <c r="B16" s="35" t="s">
        <v>29</v>
      </c>
      <c r="C16" s="36">
        <v>2054327</v>
      </c>
      <c r="D16" s="37" t="s">
        <v>42</v>
      </c>
      <c r="E16" s="35" t="s">
        <v>1</v>
      </c>
      <c r="F16" s="36">
        <v>80</v>
      </c>
      <c r="G16" s="31"/>
      <c r="H16" s="9">
        <f t="shared" si="0"/>
        <v>0</v>
      </c>
      <c r="I16" s="28"/>
      <c r="J16" s="28"/>
    </row>
    <row r="17" spans="1:10" ht="18" customHeight="1" x14ac:dyDescent="0.25">
      <c r="A17" s="7"/>
      <c r="B17" s="8"/>
      <c r="C17" s="7"/>
      <c r="D17" s="21" t="s">
        <v>17</v>
      </c>
      <c r="E17" s="8"/>
      <c r="F17" s="7"/>
      <c r="G17" s="22"/>
      <c r="H17" s="23">
        <f>SUM(H9:H16)</f>
        <v>0</v>
      </c>
      <c r="I17" s="29"/>
      <c r="J17" s="28"/>
    </row>
    <row r="20" spans="1:10" ht="64.5" customHeight="1" x14ac:dyDescent="0.25">
      <c r="A20" s="42" t="s">
        <v>43</v>
      </c>
      <c r="B20" s="42"/>
      <c r="C20" s="42"/>
      <c r="D20" s="42"/>
      <c r="E20" s="42"/>
      <c r="F20" s="42"/>
      <c r="G20" s="42"/>
      <c r="H20" s="42"/>
    </row>
  </sheetData>
  <sheetProtection selectLockedCells="1"/>
  <mergeCells count="3">
    <mergeCell ref="B2:G2"/>
    <mergeCell ref="B5:G5"/>
    <mergeCell ref="A20:H20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Лот 1</vt:lpstr>
      <vt:lpstr>Лот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 Georgiev</dc:creator>
  <cp:lastModifiedBy>Vanya Gicheva</cp:lastModifiedBy>
  <cp:lastPrinted>2018-01-30T07:23:15Z</cp:lastPrinted>
  <dcterms:created xsi:type="dcterms:W3CDTF">2017-11-20T12:06:05Z</dcterms:created>
  <dcterms:modified xsi:type="dcterms:W3CDTF">2019-10-23T08:31:34Z</dcterms:modified>
</cp:coreProperties>
</file>